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0" i="1"/>
  <c r="AE20" i="1"/>
  <c r="V19" i="1"/>
  <c r="AC19" i="1"/>
  <c r="AE19" i="1"/>
  <c r="V18" i="1"/>
  <c r="AC18" i="1"/>
  <c r="AE18" i="1"/>
  <c r="V17" i="1"/>
  <c r="AC17" i="1"/>
  <c r="AE17" i="1"/>
  <c r="V16" i="1"/>
  <c r="AC16" i="1"/>
  <c r="AE16" i="1"/>
  <c r="V15" i="1"/>
  <c r="AC15" i="1"/>
  <c r="AE15" i="1"/>
  <c r="V14" i="1"/>
  <c r="T19" i="1"/>
  <c r="T18" i="1"/>
  <c r="T17" i="1"/>
  <c r="T16" i="1"/>
  <c r="T15" i="1"/>
  <c r="T14" i="1"/>
  <c r="W19" i="1"/>
  <c r="W18" i="1"/>
  <c r="W17" i="1"/>
  <c r="W16" i="1"/>
  <c r="W15" i="1"/>
  <c r="W14" i="1"/>
  <c r="Q19" i="1"/>
  <c r="Q18" i="1"/>
  <c r="Q17" i="1"/>
  <c r="Q16" i="1"/>
  <c r="Q15" i="1"/>
  <c r="Q14" i="1"/>
  <c r="R19" i="1"/>
  <c r="R18" i="1"/>
  <c r="R17" i="1"/>
  <c r="R16" i="1"/>
  <c r="R15" i="1"/>
  <c r="R14" i="1"/>
  <c r="S19" i="1"/>
  <c r="S18" i="1"/>
  <c r="S17" i="1"/>
  <c r="S16" i="1"/>
  <c r="S15" i="1"/>
  <c r="S14" i="1"/>
  <c r="U19" i="1"/>
  <c r="U18" i="1"/>
  <c r="U17" i="1"/>
  <c r="U16" i="1"/>
  <c r="U15" i="1"/>
  <c r="U14" i="1"/>
  <c r="B15" i="1"/>
  <c r="C15" i="1"/>
  <c r="C16" i="1"/>
  <c r="C17" i="1"/>
  <c r="C18" i="1"/>
  <c r="C19" i="1"/>
  <c r="C20" i="1"/>
  <c r="D15" i="1"/>
  <c r="D16" i="1"/>
  <c r="D17" i="1"/>
  <c r="D18" i="1"/>
  <c r="D19" i="1"/>
  <c r="D20" i="1"/>
  <c r="E15" i="1"/>
  <c r="F15" i="1"/>
  <c r="G15" i="1"/>
  <c r="H15" i="1"/>
  <c r="B16" i="1"/>
  <c r="B17" i="1"/>
  <c r="B18" i="1"/>
  <c r="B19" i="1"/>
  <c r="B20" i="1"/>
  <c r="E16" i="1"/>
  <c r="E17" i="1"/>
  <c r="E18" i="1"/>
  <c r="E19" i="1"/>
  <c r="E20" i="1"/>
  <c r="F16" i="1"/>
  <c r="G16" i="1"/>
  <c r="H16" i="1"/>
  <c r="F17" i="1"/>
  <c r="F18" i="1"/>
  <c r="F19" i="1"/>
  <c r="F20" i="1"/>
  <c r="G17" i="1"/>
  <c r="H17" i="1"/>
  <c r="G18" i="1"/>
  <c r="G19" i="1"/>
  <c r="G20" i="1"/>
  <c r="H18" i="1"/>
  <c r="H19" i="1"/>
  <c r="H20" i="1"/>
  <c r="P19" i="1"/>
  <c r="P18" i="1"/>
  <c r="P17" i="1"/>
  <c r="P16" i="1"/>
  <c r="P15" i="1"/>
  <c r="P14" i="1"/>
  <c r="A15" i="1"/>
  <c r="A16" i="1"/>
  <c r="A17" i="1"/>
  <c r="A18" i="1"/>
  <c r="A19" i="1"/>
  <c r="A20" i="1"/>
</calcChain>
</file>

<file path=xl/sharedStrings.xml><?xml version="1.0" encoding="utf-8"?>
<sst xmlns="http://schemas.openxmlformats.org/spreadsheetml/2006/main" count="48" uniqueCount="35">
  <si>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</si>
  <si>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</si>
  <si>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</si>
  <si>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</si>
  <si>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</si>
  <si>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</si>
  <si>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</si>
  <si>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</si>
  <si>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</si>
  <si>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</si>
  <si>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</si>
  <si>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</si>
  <si>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</si>
  <si>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</si>
  <si>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</si>
  <si>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</si>
  <si>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</si>
  <si>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</si>
  <si>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</si>
  <si>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</si>
  <si>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</si>
  <si>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</si>
  <si>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</si>
  <si>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</si>
  <si>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</si>
  <si>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</si>
  <si>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Tomeşti - OSOI (Comarna)</t>
  </si>
  <si>
    <t xml:space="preserve">    Codul traseului: G2T4</t>
  </si>
  <si>
    <t>IAȘI–Țuțora rond tramvai</t>
  </si>
  <si>
    <t>TOMEȘTI-Magazin Ludmil</t>
  </si>
  <si>
    <t>TOMEȘTI-Rond 29</t>
  </si>
  <si>
    <t>CHICEREA-La Bella</t>
  </si>
  <si>
    <t>OSOI-Andriucă</t>
  </si>
  <si>
    <t>OSOI-Enache Dinu</t>
  </si>
  <si>
    <t>OSOI-Răileanu Costel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</si>
</sst>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:ss;@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11" xfId="0" applyNumberFormat="1" applyFont="1" applyFill="1" applyBorder="1" applyAlignment="1">
      <alignment horizontal="center"/>
    </xf>
    <xf numFmtId="20" fontId="9" fillId="0" borderId="7" xfId="0" applyNumberFormat="1" applyFont="1" applyFill="1" applyBorder="1" applyAlignment="1">
      <alignment horizontal="center"/>
    </xf>
    <xf numFmtId="20" fontId="2" fillId="0" borderId="13" xfId="0" applyNumberFormat="1" applyFont="1" applyFill="1" applyBorder="1" applyAlignment="1">
      <alignment horizontal="center" vertical="center"/>
    </xf>
    <xf numFmtId="20" fontId="2" fillId="0" borderId="6" xfId="0" applyNumberFormat="1" applyFont="1" applyFill="1" applyBorder="1" applyAlignment="1">
      <alignment horizontal="center" vertical="center"/>
    </xf>
    <xf numFmtId="20" fontId="2" fillId="0" borderId="24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165" fontId="10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5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5" t="s">
        <v>0</v>
      </c>
      <c r="X2" s="55"/>
      <c r="Y2" s="55"/>
      <c r="Z2" s="55"/>
      <c r="AA2" s="55"/>
      <c r="AB2" s="55"/>
    </row>
    <row r="3" spans="1:34">
      <c r="A3" s="1"/>
      <c r="B3" s="4"/>
      <c r="C3" s="1"/>
      <c r="D3" s="1"/>
      <c r="W3" s="56"/>
      <c r="X3" s="56"/>
      <c r="Y3" s="56"/>
      <c r="Z3" s="56"/>
      <c r="AA3" s="56"/>
      <c r="AB3" s="56"/>
    </row>
    <row r="4" spans="1:34">
      <c r="A4" s="5"/>
      <c r="B4" s="5"/>
      <c r="I4" s="1"/>
      <c r="J4" s="57" t="s">
        <v>1</v>
      </c>
      <c r="K4" s="57"/>
      <c r="L4" s="57"/>
      <c r="M4" s="57"/>
      <c r="N4" s="57"/>
      <c r="O4" s="57"/>
      <c r="P4" s="57"/>
      <c r="Q4" s="57"/>
      <c r="R4" s="57"/>
    </row>
    <row r="5" spans="1:34">
      <c r="A5" s="5"/>
      <c r="B5" s="5"/>
      <c r="I5" s="1"/>
      <c r="J5" s="57" t="s">
        <v>2</v>
      </c>
      <c r="K5" s="57"/>
      <c r="L5" s="57"/>
      <c r="M5" s="57"/>
      <c r="N5" s="57"/>
      <c r="O5" s="57"/>
      <c r="P5" s="57"/>
      <c r="Q5" s="57"/>
      <c r="R5" s="57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58" t="s">
        <v>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60"/>
      <c r="M11" s="12"/>
      <c r="N11" s="61" t="s">
        <v>5</v>
      </c>
      <c r="O11" s="12"/>
      <c r="P11" s="58" t="s">
        <v>6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60"/>
      <c r="AF11" t="s">
        <v>25</v>
      </c>
      <c r="AG11" s="18">
        <v>37</v>
      </c>
      <c r="AH11">
        <v>60</v>
      </c>
    </row>
    <row r="12" spans="1:34" ht="15" thickBot="1">
      <c r="A12" s="63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5"/>
      <c r="M12" s="13" t="s">
        <v>8</v>
      </c>
      <c r="N12" s="62"/>
      <c r="O12" s="13" t="s">
        <v>9</v>
      </c>
      <c r="P12" s="63" t="s">
        <v>7</v>
      </c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G12">
        <f>AD16</f>
        <v>14.5</v>
      </c>
      <c r="AH12">
        <f>AG12*AH11/AG11</f>
        <v>23.513513513513512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3"/>
      <c r="N13" s="62"/>
      <c r="O13" s="23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46">
        <v>0.27083333333333331</v>
      </c>
      <c r="B14" s="47">
        <v>0.3125</v>
      </c>
      <c r="C14" s="47">
        <v>0.4375</v>
      </c>
      <c r="D14" s="47">
        <v>0.5625</v>
      </c>
      <c r="E14" s="47">
        <v>0.64583333333333337</v>
      </c>
      <c r="F14" s="47">
        <v>0.75</v>
      </c>
      <c r="G14" s="47">
        <v>0.83333333333333337</v>
      </c>
      <c r="H14" s="47">
        <v>0.91666666666666663</v>
      </c>
      <c r="I14" s="25"/>
      <c r="J14" s="26"/>
      <c r="K14" s="26"/>
      <c r="L14" s="27"/>
      <c r="M14" s="34">
        <v>0</v>
      </c>
      <c r="N14" s="35">
        <v>1</v>
      </c>
      <c r="O14" s="45" t="s">
        <v>28</v>
      </c>
      <c r="P14" s="29">
        <f t="shared" ref="P14:W19" si="0">P15+$AE15</f>
        <v>0.30831018518518521</v>
      </c>
      <c r="Q14" s="29">
        <f t="shared" si="0"/>
        <v>0.34997685185185184</v>
      </c>
      <c r="R14" s="29">
        <f t="shared" si="0"/>
        <v>0.47497685185185184</v>
      </c>
      <c r="S14" s="29">
        <f t="shared" si="0"/>
        <v>0.64164351851851853</v>
      </c>
      <c r="T14" s="29">
        <f t="shared" si="0"/>
        <v>0.72497685185185179</v>
      </c>
      <c r="U14" s="29">
        <f t="shared" si="0"/>
        <v>0.80831018518518505</v>
      </c>
      <c r="V14" s="29">
        <f t="shared" si="0"/>
        <v>0.93331018518518505</v>
      </c>
      <c r="W14" s="29">
        <f t="shared" si="0"/>
        <v>0.26664351851851853</v>
      </c>
      <c r="X14" s="26"/>
      <c r="Y14" s="26"/>
      <c r="Z14" s="26"/>
      <c r="AA14" s="27"/>
    </row>
    <row r="15" spans="1:34">
      <c r="A15" s="48">
        <f>A14+$AE15</f>
        <v>0.2745023148148148</v>
      </c>
      <c r="B15" s="49">
        <f t="shared" ref="B15:H15" si="1">B14+$AE15</f>
        <v>0.31616898148148148</v>
      </c>
      <c r="C15" s="49">
        <f t="shared" si="1"/>
        <v>0.44116898148148148</v>
      </c>
      <c r="D15" s="49">
        <f t="shared" si="1"/>
        <v>0.56616898148148143</v>
      </c>
      <c r="E15" s="49">
        <f t="shared" si="1"/>
        <v>0.64950231481481491</v>
      </c>
      <c r="F15" s="49">
        <f t="shared" si="1"/>
        <v>0.75366898148148143</v>
      </c>
      <c r="G15" s="49">
        <f t="shared" si="1"/>
        <v>0.83700231481481491</v>
      </c>
      <c r="H15" s="49">
        <f t="shared" si="1"/>
        <v>0.92033564814814817</v>
      </c>
      <c r="I15" s="24"/>
      <c r="J15" s="24"/>
      <c r="K15" s="24"/>
      <c r="L15" s="31"/>
      <c r="M15" s="33">
        <v>3.2</v>
      </c>
      <c r="N15" s="36">
        <v>2</v>
      </c>
      <c r="O15" s="44" t="s">
        <v>29</v>
      </c>
      <c r="P15" s="30">
        <f t="shared" si="0"/>
        <v>0.30464120370370373</v>
      </c>
      <c r="Q15" s="30">
        <f t="shared" si="0"/>
        <v>0.34630787037037036</v>
      </c>
      <c r="R15" s="30">
        <f t="shared" si="0"/>
        <v>0.47130787037037036</v>
      </c>
      <c r="S15" s="30">
        <f t="shared" si="0"/>
        <v>0.63797453703703699</v>
      </c>
      <c r="T15" s="30">
        <f t="shared" si="0"/>
        <v>0.72130787037037036</v>
      </c>
      <c r="U15" s="30">
        <f t="shared" si="0"/>
        <v>0.80464120370370362</v>
      </c>
      <c r="V15" s="30">
        <f t="shared" si="0"/>
        <v>0.92964120370370362</v>
      </c>
      <c r="W15" s="30">
        <f t="shared" si="0"/>
        <v>0.26297453703703705</v>
      </c>
      <c r="X15" s="24"/>
      <c r="Y15" s="24"/>
      <c r="Z15" s="24"/>
      <c r="AA15" s="28"/>
      <c r="AC15">
        <f>M15-M14</f>
        <v>3.2</v>
      </c>
      <c r="AD15" s="42">
        <f>ROUND(AH12,0)</f>
        <v>24</v>
      </c>
      <c r="AE15" s="19">
        <f>TIME(0,0,(60*AD$15*AC15/AD$16))</f>
        <v>3.6689814814814814E-3</v>
      </c>
      <c r="AF15" s="43" t="s">
        <v>24</v>
      </c>
    </row>
    <row r="16" spans="1:34">
      <c r="A16" s="48">
        <f t="shared" ref="A16:H20" si="2">A15+$AE16</f>
        <v>0.27599537037037036</v>
      </c>
      <c r="B16" s="49">
        <f t="shared" si="2"/>
        <v>0.31766203703703705</v>
      </c>
      <c r="C16" s="49">
        <f t="shared" si="2"/>
        <v>0.44266203703703705</v>
      </c>
      <c r="D16" s="49">
        <f t="shared" si="2"/>
        <v>0.56766203703703699</v>
      </c>
      <c r="E16" s="49">
        <f t="shared" si="2"/>
        <v>0.65099537037037047</v>
      </c>
      <c r="F16" s="49">
        <f t="shared" si="2"/>
        <v>0.75516203703703699</v>
      </c>
      <c r="G16" s="49">
        <f t="shared" si="2"/>
        <v>0.83849537037037047</v>
      </c>
      <c r="H16" s="49">
        <f t="shared" si="2"/>
        <v>0.92182870370370373</v>
      </c>
      <c r="I16" s="24"/>
      <c r="J16" s="24"/>
      <c r="K16" s="24"/>
      <c r="L16" s="31"/>
      <c r="M16" s="32">
        <v>4.5</v>
      </c>
      <c r="N16" s="36">
        <v>3</v>
      </c>
      <c r="O16" s="44" t="s">
        <v>30</v>
      </c>
      <c r="P16" s="30">
        <f t="shared" si="0"/>
        <v>0.30314814814814817</v>
      </c>
      <c r="Q16" s="30">
        <f t="shared" si="0"/>
        <v>0.3448148148148148</v>
      </c>
      <c r="R16" s="30">
        <f t="shared" si="0"/>
        <v>0.4698148148148148</v>
      </c>
      <c r="S16" s="30">
        <f t="shared" si="0"/>
        <v>0.63648148148148143</v>
      </c>
      <c r="T16" s="30">
        <f t="shared" si="0"/>
        <v>0.7198148148148148</v>
      </c>
      <c r="U16" s="30">
        <f t="shared" si="0"/>
        <v>0.80314814814814806</v>
      </c>
      <c r="V16" s="30">
        <f t="shared" si="0"/>
        <v>0.92814814814814806</v>
      </c>
      <c r="W16" s="30">
        <f t="shared" si="0"/>
        <v>0.26148148148148148</v>
      </c>
      <c r="X16" s="24"/>
      <c r="Y16" s="24"/>
      <c r="Z16" s="24"/>
      <c r="AA16" s="28"/>
      <c r="AC16">
        <f t="shared" ref="AC16:AC20" si="3">M16-M15</f>
        <v>1.2999999999999998</v>
      </c>
      <c r="AD16" s="18">
        <v>14.5</v>
      </c>
      <c r="AE16" s="19">
        <f t="shared" ref="AE16:AE20" si="4">TIME(0,0,(60*AD$15*AC16/AD$16))</f>
        <v>1.4930555555555556E-3</v>
      </c>
      <c r="AF16" s="41" t="s">
        <v>23</v>
      </c>
    </row>
    <row r="17" spans="1:31">
      <c r="A17" s="48">
        <f t="shared" si="2"/>
        <v>0.2825462962962963</v>
      </c>
      <c r="B17" s="49">
        <f t="shared" si="2"/>
        <v>0.32421296296296298</v>
      </c>
      <c r="C17" s="49">
        <f t="shared" si="2"/>
        <v>0.44921296296296298</v>
      </c>
      <c r="D17" s="49">
        <f t="shared" si="2"/>
        <v>0.57421296296296287</v>
      </c>
      <c r="E17" s="49">
        <f t="shared" si="2"/>
        <v>0.65754629629629635</v>
      </c>
      <c r="F17" s="49">
        <f t="shared" si="2"/>
        <v>0.76171296296296287</v>
      </c>
      <c r="G17" s="49">
        <f t="shared" si="2"/>
        <v>0.84504629629629635</v>
      </c>
      <c r="H17" s="49">
        <f t="shared" si="2"/>
        <v>0.92837962962962961</v>
      </c>
      <c r="I17" s="24"/>
      <c r="J17" s="24"/>
      <c r="K17" s="24"/>
      <c r="L17" s="31"/>
      <c r="M17" s="32">
        <v>10.199999999999999</v>
      </c>
      <c r="N17" s="36">
        <v>4</v>
      </c>
      <c r="O17" s="44" t="s">
        <v>31</v>
      </c>
      <c r="P17" s="30">
        <f t="shared" si="0"/>
        <v>0.29659722222222223</v>
      </c>
      <c r="Q17" s="30">
        <f t="shared" si="0"/>
        <v>0.33826388888888886</v>
      </c>
      <c r="R17" s="30">
        <f t="shared" si="0"/>
        <v>0.46326388888888886</v>
      </c>
      <c r="S17" s="30">
        <f t="shared" si="0"/>
        <v>0.62993055555555555</v>
      </c>
      <c r="T17" s="30">
        <f t="shared" si="0"/>
        <v>0.71326388888888892</v>
      </c>
      <c r="U17" s="30">
        <f t="shared" si="0"/>
        <v>0.79659722222222218</v>
      </c>
      <c r="V17" s="30">
        <f t="shared" si="0"/>
        <v>0.92159722222222218</v>
      </c>
      <c r="W17" s="30">
        <f t="shared" si="0"/>
        <v>0.25493055555555555</v>
      </c>
      <c r="X17" s="24"/>
      <c r="Y17" s="24"/>
      <c r="Z17" s="24"/>
      <c r="AA17" s="28"/>
      <c r="AC17">
        <f t="shared" si="3"/>
        <v>5.6999999999999993</v>
      </c>
      <c r="AE17" s="19">
        <f t="shared" si="4"/>
        <v>6.5509259259259262E-3</v>
      </c>
    </row>
    <row r="18" spans="1:31">
      <c r="A18" s="48">
        <f t="shared" si="2"/>
        <v>0.28346064814814814</v>
      </c>
      <c r="B18" s="49">
        <f t="shared" si="2"/>
        <v>0.32512731481481483</v>
      </c>
      <c r="C18" s="49">
        <f t="shared" si="2"/>
        <v>0.45012731481481483</v>
      </c>
      <c r="D18" s="49">
        <f t="shared" si="2"/>
        <v>0.57512731481481472</v>
      </c>
      <c r="E18" s="49">
        <f t="shared" si="2"/>
        <v>0.6584606481481482</v>
      </c>
      <c r="F18" s="49">
        <f t="shared" si="2"/>
        <v>0.76262731481481472</v>
      </c>
      <c r="G18" s="49">
        <f t="shared" si="2"/>
        <v>0.8459606481481482</v>
      </c>
      <c r="H18" s="49">
        <f t="shared" si="2"/>
        <v>0.92929398148148146</v>
      </c>
      <c r="I18" s="24"/>
      <c r="J18" s="24"/>
      <c r="K18" s="24"/>
      <c r="L18" s="31"/>
      <c r="M18" s="32">
        <v>11</v>
      </c>
      <c r="N18" s="36">
        <v>5</v>
      </c>
      <c r="O18" s="44" t="s">
        <v>32</v>
      </c>
      <c r="P18" s="30">
        <f t="shared" si="0"/>
        <v>0.29568287037037039</v>
      </c>
      <c r="Q18" s="30">
        <f t="shared" si="0"/>
        <v>0.33734953703703702</v>
      </c>
      <c r="R18" s="30">
        <f t="shared" si="0"/>
        <v>0.46234953703703702</v>
      </c>
      <c r="S18" s="30">
        <f t="shared" si="0"/>
        <v>0.6290162037037037</v>
      </c>
      <c r="T18" s="30">
        <f t="shared" si="0"/>
        <v>0.71234953703703707</v>
      </c>
      <c r="U18" s="30">
        <f t="shared" si="0"/>
        <v>0.79568287037037033</v>
      </c>
      <c r="V18" s="30">
        <f t="shared" si="0"/>
        <v>0.92068287037037033</v>
      </c>
      <c r="W18" s="30">
        <f t="shared" si="0"/>
        <v>0.2540162037037037</v>
      </c>
      <c r="X18" s="24"/>
      <c r="Y18" s="24"/>
      <c r="Z18" s="24"/>
      <c r="AA18" s="28"/>
      <c r="AC18">
        <f t="shared" si="3"/>
        <v>0.80000000000000071</v>
      </c>
      <c r="AE18" s="19">
        <f t="shared" si="4"/>
        <v>9.1435185185185185E-4</v>
      </c>
    </row>
    <row r="19" spans="1:31">
      <c r="A19" s="48">
        <f t="shared" si="2"/>
        <v>0.28460648148148149</v>
      </c>
      <c r="B19" s="49">
        <f t="shared" si="2"/>
        <v>0.32627314814814817</v>
      </c>
      <c r="C19" s="49">
        <f t="shared" si="2"/>
        <v>0.45127314814814817</v>
      </c>
      <c r="D19" s="49">
        <f t="shared" si="2"/>
        <v>0.57627314814814801</v>
      </c>
      <c r="E19" s="49">
        <f t="shared" si="2"/>
        <v>0.65960648148148149</v>
      </c>
      <c r="F19" s="49">
        <f t="shared" si="2"/>
        <v>0.76377314814814801</v>
      </c>
      <c r="G19" s="49">
        <f t="shared" si="2"/>
        <v>0.84710648148148149</v>
      </c>
      <c r="H19" s="49">
        <f t="shared" si="2"/>
        <v>0.93043981481481475</v>
      </c>
      <c r="I19" s="24"/>
      <c r="J19" s="24"/>
      <c r="K19" s="24"/>
      <c r="L19" s="31"/>
      <c r="M19" s="32">
        <v>12</v>
      </c>
      <c r="N19" s="36">
        <v>6</v>
      </c>
      <c r="O19" s="44" t="s">
        <v>33</v>
      </c>
      <c r="P19" s="30">
        <f t="shared" si="0"/>
        <v>0.29453703703703704</v>
      </c>
      <c r="Q19" s="30">
        <f t="shared" si="0"/>
        <v>0.33620370370370367</v>
      </c>
      <c r="R19" s="30">
        <f t="shared" si="0"/>
        <v>0.46120370370370367</v>
      </c>
      <c r="S19" s="30">
        <f t="shared" si="0"/>
        <v>0.62787037037037041</v>
      </c>
      <c r="T19" s="30">
        <f t="shared" si="0"/>
        <v>0.71120370370370378</v>
      </c>
      <c r="U19" s="30">
        <f t="shared" si="0"/>
        <v>0.79453703703703704</v>
      </c>
      <c r="V19" s="30">
        <f t="shared" si="0"/>
        <v>0.91953703703703704</v>
      </c>
      <c r="W19" s="30">
        <f t="shared" si="0"/>
        <v>0.25287037037037036</v>
      </c>
      <c r="X19" s="24"/>
      <c r="Y19" s="24"/>
      <c r="Z19" s="24"/>
      <c r="AA19" s="28"/>
      <c r="AC19">
        <f t="shared" si="3"/>
        <v>1</v>
      </c>
      <c r="AE19" s="19">
        <f t="shared" si="4"/>
        <v>1.1458333333333333E-3</v>
      </c>
    </row>
    <row r="20" spans="1:31" ht="15" thickBot="1">
      <c r="A20" s="50">
        <f t="shared" si="2"/>
        <v>0.28747685185185184</v>
      </c>
      <c r="B20" s="51">
        <f t="shared" si="2"/>
        <v>0.32914351851851853</v>
      </c>
      <c r="C20" s="51">
        <f t="shared" si="2"/>
        <v>0.45414351851851853</v>
      </c>
      <c r="D20" s="51">
        <f t="shared" si="2"/>
        <v>0.57914351851851842</v>
      </c>
      <c r="E20" s="51">
        <f t="shared" si="2"/>
        <v>0.6624768518518519</v>
      </c>
      <c r="F20" s="51">
        <f t="shared" si="2"/>
        <v>0.76664351851851842</v>
      </c>
      <c r="G20" s="51">
        <f t="shared" si="2"/>
        <v>0.8499768518518519</v>
      </c>
      <c r="H20" s="51">
        <f t="shared" si="2"/>
        <v>0.93331018518518516</v>
      </c>
      <c r="I20" s="37"/>
      <c r="J20" s="37"/>
      <c r="K20" s="37"/>
      <c r="L20" s="38"/>
      <c r="M20" s="52">
        <v>14.5</v>
      </c>
      <c r="N20" s="39">
        <v>7</v>
      </c>
      <c r="O20" s="53" t="s">
        <v>34</v>
      </c>
      <c r="P20" s="54">
        <v>0.29166666666666669</v>
      </c>
      <c r="Q20" s="54">
        <v>0.33333333333333331</v>
      </c>
      <c r="R20" s="54">
        <v>0.45833333333333331</v>
      </c>
      <c r="S20" s="51">
        <v>0.625</v>
      </c>
      <c r="T20" s="51">
        <v>0.70833333333333337</v>
      </c>
      <c r="U20" s="51">
        <v>0.79166666666666663</v>
      </c>
      <c r="V20" s="51">
        <v>0.91666666666666663</v>
      </c>
      <c r="W20" s="51">
        <v>0.25</v>
      </c>
      <c r="X20" s="37"/>
      <c r="Y20" s="37"/>
      <c r="Z20" s="37"/>
      <c r="AA20" s="40"/>
      <c r="AC20">
        <f t="shared" si="3"/>
        <v>2.5</v>
      </c>
      <c r="AE20" s="19">
        <f t="shared" si="4"/>
        <v>2.8703703703703708E-3</v>
      </c>
    </row>
    <row r="21" spans="1:3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>
      <c r="W23" s="15" t="s">
        <v>22</v>
      </c>
      <c r="X23" s="9"/>
      <c r="Y23" s="9"/>
      <c r="Z23" s="9"/>
      <c r="AA23" s="9"/>
    </row>
    <row r="24" spans="1:31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0">
    <cfRule type="cellIs" dxfId="1" priority="17" stopIfTrue="1" operator="equal">
      <formula>0</formula>
    </cfRule>
  </conditionalFormatting>
  <conditionalFormatting sqref="J14:L20 A21:N22 A15:I20 P14:AA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2024-07-01T18:45:31Z</dcterms:modified>
</cp:coreProperties>
</file>